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TRANSPORTNI TRAKOVI NP-0209-2023\OBJAVA RD\"/>
    </mc:Choice>
  </mc:AlternateContent>
  <xr:revisionPtr revIDLastSave="0" documentId="13_ncr:1_{C061F9DD-CAB5-4E7C-A9AF-1A47BB9E227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SPECIFIKACIJA-SKLOP A" sheetId="1" r:id="rId1"/>
    <sheet name="SPECIFIKACIJA-SKLOP B" sheetId="3" r:id="rId2"/>
    <sheet name="SPECIFIKACIJA-SKLOP C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21" i="4" l="1"/>
  <c r="G21" i="3"/>
  <c r="G20" i="4" l="1"/>
  <c r="G22" i="4" s="1"/>
  <c r="G20" i="3"/>
  <c r="G23" i="4" l="1"/>
  <c r="G24" i="4" s="1"/>
  <c r="G22" i="3"/>
  <c r="G23" i="3" s="1"/>
  <c r="G24" i="3" s="1"/>
  <c r="G21" i="1" l="1"/>
  <c r="G22" i="1" s="1"/>
  <c r="G23" i="1" l="1"/>
</calcChain>
</file>

<file path=xl/sharedStrings.xml><?xml version="1.0" encoding="utf-8"?>
<sst xmlns="http://schemas.openxmlformats.org/spreadsheetml/2006/main" count="111" uniqueCount="49">
  <si>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</si>
  <si>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</si>
  <si>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</si>
  <si>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</si>
  <si>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</si>
  <si>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</si>
  <si>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</si>
  <si>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</si>
  <si>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</si>
  <si>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</si>
  <si>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</si>
  <si>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</si>
  <si>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</si>
  <si>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</si>
  <si>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</si>
  <si>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</si>
  <si>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</si>
  <si>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</si>
  <si>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</si>
  <si>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* DDV</t>
  </si>
  <si>
    <t>*DDV se upošteva skladno z veljavno zakonodajo!</t>
  </si>
  <si>
    <t>Ponudnik izpolni za sklpo na katerega se prijavlja.</t>
  </si>
  <si>
    <t>CENA/EM v EUR</t>
  </si>
  <si>
    <t xml:space="preserve">NAZIV SKLOPA  </t>
  </si>
  <si>
    <t xml:space="preserve">Ponudniki ne smejo spreminjati vsebine obrazca. </t>
  </si>
  <si>
    <t>Ponudniki ne smejo spreminjati vsebine obrazca.</t>
  </si>
  <si>
    <t>TRANSPORTNI TRAKOVI ZA GLEVNE, SMERNE IN PRIPRAVSKE ODVOZE</t>
  </si>
  <si>
    <t>NP-0209/2023</t>
  </si>
  <si>
    <t xml:space="preserve"> SPECIFIKACIJA - SKLOP C: TRAK TRANSPORTNI 1400 mm in  1800 mm</t>
  </si>
  <si>
    <t>SKLOP C: TRAK TRANSPORTNI 1400 mm in  1800 mm</t>
  </si>
  <si>
    <t>Trak transportni EP1250/5-5/3 1400mm</t>
  </si>
  <si>
    <t>m</t>
  </si>
  <si>
    <t>Trak transportni EP1250/6+3S 1800mm</t>
  </si>
  <si>
    <t>VREDNOST SKLOP C brez DDV</t>
  </si>
  <si>
    <t>SKUPAJ VREDNOST SKLOP C z DDV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</si>
  <si>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št.: NP0209/2023 in sklop ter priložena specifikacija blaga.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</si>
  <si>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90 dni po roku za oddajo ponudbe.
</t>
    </r>
  </si>
  <si>
    <t xml:space="preserve"> SPECIFIKACIJA - SKLOP B: TRAK TRANSPORTNI 650 mm in 800 mm</t>
  </si>
  <si>
    <t>SKLOP B: TRAK TRANSPORTNI 650 mm in 800 mm</t>
  </si>
  <si>
    <t>Trak transportni EP 800/3 3/2 800mm</t>
  </si>
  <si>
    <t>Trak transportni EP 800/3 3/2 650mm</t>
  </si>
  <si>
    <t>VREDNOST SKLOP B brez DDV</t>
  </si>
  <si>
    <t>SKUPAJ VREDNOST SKLOP B z DDV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</si>
  <si>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št.: NP-0209/2023 in sklop ter priložena specifikacija blaga. Računu mora biti priložena potrjena dobavnica s strani naročnika.
</t>
    </r>
  </si>
  <si>
    <t>SPECIFIKACIJA - SKLOP A:TRAK TRANSPORTNI 1200 mm</t>
  </si>
  <si>
    <t>SKLOP A:TRAK TRANSPORTNI 1200 mm</t>
  </si>
  <si>
    <t>Trak transportni EP 1600/4 4/2 1200mm</t>
  </si>
  <si>
    <t>VREDNOST SKLOP A brez DDV</t>
  </si>
  <si>
    <t>SKUPAJ VREDNOST SKLOP 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</si>
</sst>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wrapText="1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2" fillId="0" borderId="32" xfId="0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36" xfId="0" applyFont="1" applyBorder="1" applyAlignment="1">
      <alignment horizontal="right" vertical="center" indent="3"/>
    </xf>
    <xf numFmtId="0" fontId="5" fillId="0" borderId="37" xfId="0" applyFont="1" applyBorder="1" applyAlignment="1">
      <alignment horizontal="right" vertical="center" indent="3"/>
    </xf>
    <xf numFmtId="0" fontId="5" fillId="0" borderId="38" xfId="0" applyFont="1" applyBorder="1" applyAlignment="1">
      <alignment horizontal="right" vertical="center" indent="3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4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3" Type="http://schemas.openxmlformats.org/officeDocument/2006/relationships/hyperlink" Target="javascript:%20if%20(window.confirm('&#381;elite%20resni&#269;no%20zbrisati:\n\nvrstico%206.'))%20%7bobj93FB47D0C09F112EB25A16B0929EFD47('6');%7d" TargetMode="External"/><Relationship Id="rId18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9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3" Type="http://schemas.openxmlformats.org/officeDocument/2006/relationships/hyperlink" Target="javascript:%20if%20(window.confirm('&#381;elite%20resni&#269;no%20zbrisati:\n\nvrstico%201.'))%20%7bobj93FB47D0C09F112EB25A16B0929EFD47('1');%7d" TargetMode="External"/><Relationship Id="rId7" Type="http://schemas.openxmlformats.org/officeDocument/2006/relationships/hyperlink" Target="javascript:%20if%20(window.confirm('&#381;elite%20resni&#269;no%20zbrisati:\n\nvrstico%203.'))%20%7bobj93FB47D0C09F112EB25A16B0929EFD47('3');%7d" TargetMode="External"/><Relationship Id="rId12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6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7" Type="http://schemas.openxmlformats.org/officeDocument/2006/relationships/hyperlink" Target="javascript:%20if%20(window.confirm('&#381;elite%20resni&#269;no%20zbrisati:\n\nvrstico%208.'))%20%7bobj93FB47D0C09F112EB25A16B0929EFD47('8');%7d" TargetMode="External"/><Relationship Id="rId2" Type="http://schemas.openxmlformats.org/officeDocument/2006/relationships/image" Target="../media/image1.png"/><Relationship Id="rId16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8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1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6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3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1" Type="http://schemas.openxmlformats.org/officeDocument/2006/relationships/hyperlink" Target="javascript:%20if%20(window.confirm('&#381;elite%20resni&#269;no%20zbrisati:\n\nvrstico%205.'))%20%7bobj93FB47D0C09F112EB25A16B0929EFD47('5');%7d" TargetMode="External"/><Relationship Id="rId5" Type="http://schemas.openxmlformats.org/officeDocument/2006/relationships/hyperlink" Target="javascript:%20if%20(window.confirm('&#381;elite%20resni&#269;no%20zbrisati:\n\nvrstico%202.'))%20%7bobj93FB47D0C09F112EB25A16B0929EFD47('2');%7d" TargetMode="External"/><Relationship Id="rId15" Type="http://schemas.openxmlformats.org/officeDocument/2006/relationships/hyperlink" Target="javascript:%20if%20(window.confirm('&#381;elite%20resni&#269;no%20zbrisati:\n\nvrstico%207.'))%20%7bobj93FB47D0C09F112EB25A16B0929EFD47('7');%7d" TargetMode="External"/><Relationship Id="rId10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5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9" Type="http://schemas.openxmlformats.org/officeDocument/2006/relationships/hyperlink" Target="javascript:%20if%20(window.confirm('&#381;elite%20resni&#269;no%20zbrisati:\n\nvrstico%209.'))%20%7bobj93FB47D0C09F112EB25A16B0929EFD47('9');%7d" TargetMode="External"/><Relationship Id="rId4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2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9" Type="http://schemas.openxmlformats.org/officeDocument/2006/relationships/hyperlink" Target="javascript:%20if%20(window.confirm('&#381;elite%20resni&#269;no%20zbrisati:\n\nvrstico%204.'))%20%7bobj93FB47D0C09F112EB25A16B0929EFD47('4');%7d" TargetMode="External"/><Relationship Id="rId14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7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167640</xdr:colOff>
      <xdr:row>19</xdr:row>
      <xdr:rowOff>20955</xdr:rowOff>
    </xdr:to>
    <xdr:pic>
      <xdr:nvPicPr>
        <xdr:cNvPr id="38" name="Picture 1" descr="spac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028700"/>
          <a:ext cx="1714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19</xdr:row>
      <xdr:rowOff>0</xdr:rowOff>
    </xdr:from>
    <xdr:to>
      <xdr:col>5</xdr:col>
      <xdr:colOff>304800</xdr:colOff>
      <xdr:row>19</xdr:row>
      <xdr:rowOff>20955</xdr:rowOff>
    </xdr:to>
    <xdr:pic>
      <xdr:nvPicPr>
        <xdr:cNvPr id="39" name="Picture 2" descr="spac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028700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167640</xdr:colOff>
      <xdr:row>19</xdr:row>
      <xdr:rowOff>15240</xdr:rowOff>
    </xdr:to>
    <xdr:pic>
      <xdr:nvPicPr>
        <xdr:cNvPr id="40" name="Picture 3" descr="space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028700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19</xdr:row>
      <xdr:rowOff>0</xdr:rowOff>
    </xdr:from>
    <xdr:to>
      <xdr:col>5</xdr:col>
      <xdr:colOff>304800</xdr:colOff>
      <xdr:row>19</xdr:row>
      <xdr:rowOff>15240</xdr:rowOff>
    </xdr:to>
    <xdr:pic>
      <xdr:nvPicPr>
        <xdr:cNvPr id="41" name="Picture 4" descr="spac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028700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167640</xdr:colOff>
      <xdr:row>19</xdr:row>
      <xdr:rowOff>15240</xdr:rowOff>
    </xdr:to>
    <xdr:pic>
      <xdr:nvPicPr>
        <xdr:cNvPr id="42" name="Picture 5" descr="space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028700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19</xdr:row>
      <xdr:rowOff>0</xdr:rowOff>
    </xdr:from>
    <xdr:to>
      <xdr:col>5</xdr:col>
      <xdr:colOff>304800</xdr:colOff>
      <xdr:row>19</xdr:row>
      <xdr:rowOff>15240</xdr:rowOff>
    </xdr:to>
    <xdr:pic>
      <xdr:nvPicPr>
        <xdr:cNvPr id="43" name="Picture 6" descr="spac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028700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167640</xdr:colOff>
      <xdr:row>21</xdr:row>
      <xdr:rowOff>15240</xdr:rowOff>
    </xdr:to>
    <xdr:pic>
      <xdr:nvPicPr>
        <xdr:cNvPr id="44" name="Picture 7" descr="space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657350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21</xdr:row>
      <xdr:rowOff>0</xdr:rowOff>
    </xdr:from>
    <xdr:to>
      <xdr:col>5</xdr:col>
      <xdr:colOff>304800</xdr:colOff>
      <xdr:row>21</xdr:row>
      <xdr:rowOff>15240</xdr:rowOff>
    </xdr:to>
    <xdr:pic>
      <xdr:nvPicPr>
        <xdr:cNvPr id="45" name="Picture 8" descr="spac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657350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167640</xdr:colOff>
      <xdr:row>21</xdr:row>
      <xdr:rowOff>57150</xdr:rowOff>
    </xdr:to>
    <xdr:pic>
      <xdr:nvPicPr>
        <xdr:cNvPr id="46" name="Picture 9" descr="space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838325"/>
          <a:ext cx="1714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21</xdr:row>
      <xdr:rowOff>0</xdr:rowOff>
    </xdr:from>
    <xdr:to>
      <xdr:col>5</xdr:col>
      <xdr:colOff>304800</xdr:colOff>
      <xdr:row>21</xdr:row>
      <xdr:rowOff>57150</xdr:rowOff>
    </xdr:to>
    <xdr:pic>
      <xdr:nvPicPr>
        <xdr:cNvPr id="47" name="Picture 10" descr="space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838325"/>
          <a:ext cx="142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167640</xdr:colOff>
      <xdr:row>21</xdr:row>
      <xdr:rowOff>57150</xdr:rowOff>
    </xdr:to>
    <xdr:pic>
      <xdr:nvPicPr>
        <xdr:cNvPr id="48" name="Picture 11" descr="space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838325"/>
          <a:ext cx="1714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21</xdr:row>
      <xdr:rowOff>0</xdr:rowOff>
    </xdr:from>
    <xdr:to>
      <xdr:col>5</xdr:col>
      <xdr:colOff>304800</xdr:colOff>
      <xdr:row>21</xdr:row>
      <xdr:rowOff>57150</xdr:rowOff>
    </xdr:to>
    <xdr:pic>
      <xdr:nvPicPr>
        <xdr:cNvPr id="49" name="Picture 12" descr="spac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838325"/>
          <a:ext cx="142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167640</xdr:colOff>
      <xdr:row>21</xdr:row>
      <xdr:rowOff>20955</xdr:rowOff>
    </xdr:to>
    <xdr:pic>
      <xdr:nvPicPr>
        <xdr:cNvPr id="50" name="Picture 13" descr="space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2200275"/>
          <a:ext cx="1714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21</xdr:row>
      <xdr:rowOff>0</xdr:rowOff>
    </xdr:from>
    <xdr:to>
      <xdr:col>5</xdr:col>
      <xdr:colOff>304800</xdr:colOff>
      <xdr:row>21</xdr:row>
      <xdr:rowOff>20955</xdr:rowOff>
    </xdr:to>
    <xdr:pic>
      <xdr:nvPicPr>
        <xdr:cNvPr id="51" name="Picture 14" descr="spac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2200275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167640</xdr:colOff>
      <xdr:row>21</xdr:row>
      <xdr:rowOff>15240</xdr:rowOff>
    </xdr:to>
    <xdr:pic>
      <xdr:nvPicPr>
        <xdr:cNvPr id="52" name="Picture 15" descr="space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2200275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21</xdr:row>
      <xdr:rowOff>0</xdr:rowOff>
    </xdr:from>
    <xdr:to>
      <xdr:col>5</xdr:col>
      <xdr:colOff>304800</xdr:colOff>
      <xdr:row>21</xdr:row>
      <xdr:rowOff>15240</xdr:rowOff>
    </xdr:to>
    <xdr:pic>
      <xdr:nvPicPr>
        <xdr:cNvPr id="53" name="Picture 16" descr="space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2200275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167640</xdr:colOff>
      <xdr:row>21</xdr:row>
      <xdr:rowOff>20955</xdr:rowOff>
    </xdr:to>
    <xdr:pic>
      <xdr:nvPicPr>
        <xdr:cNvPr id="54" name="Picture 17" descr="space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3429000"/>
          <a:ext cx="1714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21</xdr:row>
      <xdr:rowOff>0</xdr:rowOff>
    </xdr:from>
    <xdr:to>
      <xdr:col>5</xdr:col>
      <xdr:colOff>304800</xdr:colOff>
      <xdr:row>21</xdr:row>
      <xdr:rowOff>20955</xdr:rowOff>
    </xdr:to>
    <xdr:pic>
      <xdr:nvPicPr>
        <xdr:cNvPr id="55" name="Picture 18" descr="space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3429000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opLeftCell="A14" zoomScale="115" zoomScaleNormal="115" workbookViewId="0">
      <selection activeCell="I28" sqref="I28"/>
    </sheetView>
  </sheetViews>
  <sheetFormatPr defaultColWidth="8.88671875" defaultRowHeight="11.4" x14ac:dyDescent="0.2"/>
  <cols>
    <col min="1" max="1" width="4.109375" style="2" customWidth="1"/>
    <col min="2" max="2" width="9.6640625" style="2" customWidth="1"/>
    <col min="3" max="3" width="35.44140625" style="2" customWidth="1"/>
    <col min="4" max="5" width="9.33203125" style="2" customWidth="1"/>
    <col min="6" max="6" width="14.33203125" style="2" customWidth="1"/>
    <col min="7" max="7" width="17.664062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44</v>
      </c>
      <c r="B2" s="3"/>
      <c r="C2" s="3"/>
      <c r="D2" s="1"/>
      <c r="E2" s="1"/>
      <c r="F2" s="1"/>
      <c r="G2" s="1"/>
    </row>
    <row r="3" spans="1:10" x14ac:dyDescent="0.2">
      <c r="A3" s="4" t="s">
        <v>24</v>
      </c>
      <c r="B3" s="5"/>
      <c r="C3" s="5"/>
      <c r="D3" s="5"/>
      <c r="E3" s="5"/>
      <c r="F3" s="5"/>
      <c r="G3" s="5"/>
      <c r="H3" s="6"/>
      <c r="I3" s="6"/>
      <c r="J3" s="6"/>
    </row>
    <row r="4" spans="1:10" x14ac:dyDescent="0.2">
      <c r="A4" s="4" t="s">
        <v>21</v>
      </c>
      <c r="B4" s="5"/>
      <c r="C4" s="5"/>
      <c r="D4" s="5"/>
      <c r="E4" s="5"/>
      <c r="F4" s="5"/>
      <c r="G4" s="5"/>
      <c r="H4" s="6"/>
      <c r="I4" s="6"/>
      <c r="J4" s="6"/>
    </row>
    <row r="5" spans="1:10" x14ac:dyDescent="0.2">
      <c r="A5" s="4"/>
      <c r="B5" s="5"/>
      <c r="C5" s="5"/>
      <c r="D5" s="5"/>
      <c r="E5" s="5"/>
      <c r="F5" s="5"/>
      <c r="G5" s="5"/>
      <c r="H5" s="6"/>
      <c r="I5" s="6"/>
      <c r="J5" s="6"/>
    </row>
    <row r="6" spans="1:10" x14ac:dyDescent="0.2">
      <c r="A6" s="4"/>
      <c r="B6" s="42"/>
      <c r="C6" s="42"/>
      <c r="D6" s="42"/>
      <c r="E6" s="42"/>
      <c r="F6" s="42"/>
      <c r="G6" s="5"/>
      <c r="H6" s="6"/>
      <c r="I6" s="6"/>
      <c r="J6" s="6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5" t="s">
        <v>0</v>
      </c>
      <c r="B8" s="56"/>
      <c r="C8" s="57"/>
      <c r="D8" s="58" t="s">
        <v>1</v>
      </c>
      <c r="E8" s="59"/>
      <c r="F8" s="59"/>
      <c r="G8" s="60"/>
    </row>
    <row r="9" spans="1:10" ht="21" customHeight="1" x14ac:dyDescent="0.2">
      <c r="A9" s="45" t="s">
        <v>2</v>
      </c>
      <c r="B9" s="46"/>
      <c r="C9" s="46"/>
      <c r="D9" s="83" t="s">
        <v>27</v>
      </c>
      <c r="E9" s="84"/>
      <c r="F9" s="84"/>
      <c r="G9" s="85"/>
    </row>
    <row r="10" spans="1:10" ht="32.4" customHeight="1" thickBot="1" x14ac:dyDescent="0.25">
      <c r="A10" s="47" t="s">
        <v>3</v>
      </c>
      <c r="B10" s="48"/>
      <c r="C10" s="48"/>
      <c r="D10" s="86" t="s">
        <v>26</v>
      </c>
      <c r="E10" s="87"/>
      <c r="F10" s="87"/>
      <c r="G10" s="88"/>
    </row>
    <row r="11" spans="1:10" ht="17.399999999999999" customHeight="1" thickBot="1" x14ac:dyDescent="0.25">
      <c r="A11" s="7"/>
      <c r="B11" s="7"/>
      <c r="C11" s="7"/>
      <c r="D11" s="61"/>
      <c r="E11" s="61"/>
      <c r="F11" s="61"/>
      <c r="G11" s="61"/>
    </row>
    <row r="12" spans="1:10" ht="35.4" customHeight="1" x14ac:dyDescent="0.2">
      <c r="A12" s="62" t="s">
        <v>4</v>
      </c>
      <c r="B12" s="63"/>
      <c r="C12" s="63"/>
      <c r="D12" s="64"/>
      <c r="E12" s="64"/>
      <c r="F12" s="64"/>
      <c r="G12" s="65"/>
    </row>
    <row r="13" spans="1:10" ht="25.2" customHeight="1" x14ac:dyDescent="0.2">
      <c r="A13" s="45" t="s">
        <v>5</v>
      </c>
      <c r="B13" s="46"/>
      <c r="C13" s="46"/>
      <c r="D13" s="80"/>
      <c r="E13" s="80"/>
      <c r="F13" s="80"/>
      <c r="G13" s="81"/>
    </row>
    <row r="14" spans="1:10" ht="22.95" customHeight="1" x14ac:dyDescent="0.2">
      <c r="A14" s="45" t="s">
        <v>23</v>
      </c>
      <c r="B14" s="46"/>
      <c r="C14" s="46"/>
      <c r="D14" s="77" t="s">
        <v>45</v>
      </c>
      <c r="E14" s="78"/>
      <c r="F14" s="78"/>
      <c r="G14" s="79"/>
    </row>
    <row r="15" spans="1:10" ht="19.2" customHeight="1" x14ac:dyDescent="0.2">
      <c r="A15" s="45" t="s">
        <v>6</v>
      </c>
      <c r="B15" s="46"/>
      <c r="C15" s="46"/>
      <c r="D15" s="49" t="s">
        <v>7</v>
      </c>
      <c r="E15" s="50"/>
      <c r="F15" s="50"/>
      <c r="G15" s="51"/>
    </row>
    <row r="16" spans="1:10" ht="19.2" customHeight="1" thickBot="1" x14ac:dyDescent="0.25">
      <c r="A16" s="47"/>
      <c r="B16" s="48"/>
      <c r="C16" s="48"/>
      <c r="D16" s="52" t="s">
        <v>8</v>
      </c>
      <c r="E16" s="53"/>
      <c r="F16" s="53"/>
      <c r="G16" s="54"/>
    </row>
    <row r="18" spans="1:7" ht="26.4" customHeight="1" thickBot="1" x14ac:dyDescent="0.3">
      <c r="A18" s="43" t="s">
        <v>45</v>
      </c>
      <c r="B18" s="43"/>
      <c r="C18" s="43"/>
      <c r="D18" s="43"/>
      <c r="E18" s="43"/>
      <c r="F18" s="43"/>
      <c r="G18" s="43"/>
    </row>
    <row r="19" spans="1:7" ht="29.4" customHeight="1" x14ac:dyDescent="0.2">
      <c r="A19" s="26" t="s">
        <v>9</v>
      </c>
      <c r="B19" s="27" t="s">
        <v>10</v>
      </c>
      <c r="C19" s="27" t="s">
        <v>11</v>
      </c>
      <c r="D19" s="27" t="s">
        <v>12</v>
      </c>
      <c r="E19" s="27" t="s">
        <v>13</v>
      </c>
      <c r="F19" s="27" t="s">
        <v>22</v>
      </c>
      <c r="G19" s="28" t="s">
        <v>14</v>
      </c>
    </row>
    <row r="20" spans="1:7" s="8" customFormat="1" ht="29.4" customHeight="1" thickBot="1" x14ac:dyDescent="0.25">
      <c r="A20" s="40" t="s">
        <v>15</v>
      </c>
      <c r="B20" s="38">
        <v>454117</v>
      </c>
      <c r="C20" s="38" t="s">
        <v>46</v>
      </c>
      <c r="D20" s="39" t="s">
        <v>31</v>
      </c>
      <c r="E20" s="39">
        <v>2400</v>
      </c>
      <c r="F20" s="15"/>
      <c r="G20" s="18">
        <f>E20*F20</f>
        <v>0</v>
      </c>
    </row>
    <row r="21" spans="1:7" s="10" customFormat="1" ht="27.6" customHeight="1" x14ac:dyDescent="0.3">
      <c r="A21" s="67" t="s">
        <v>47</v>
      </c>
      <c r="B21" s="68"/>
      <c r="C21" s="68"/>
      <c r="D21" s="68"/>
      <c r="E21" s="68"/>
      <c r="F21" s="69"/>
      <c r="G21" s="9">
        <f>SUM(G20:G20)</f>
        <v>0</v>
      </c>
    </row>
    <row r="22" spans="1:7" s="10" customFormat="1" ht="27.6" customHeight="1" x14ac:dyDescent="0.3">
      <c r="A22" s="70" t="s">
        <v>19</v>
      </c>
      <c r="B22" s="71"/>
      <c r="C22" s="71"/>
      <c r="D22" s="71"/>
      <c r="E22" s="71"/>
      <c r="F22" s="72"/>
      <c r="G22" s="11">
        <f>G21*0.22</f>
        <v>0</v>
      </c>
    </row>
    <row r="23" spans="1:7" s="10" customFormat="1" ht="27.6" customHeight="1" thickBot="1" x14ac:dyDescent="0.35">
      <c r="A23" s="73" t="s">
        <v>48</v>
      </c>
      <c r="B23" s="74"/>
      <c r="C23" s="74"/>
      <c r="D23" s="74"/>
      <c r="E23" s="74"/>
      <c r="F23" s="75"/>
      <c r="G23" s="12">
        <f>G21+G22</f>
        <v>0</v>
      </c>
    </row>
    <row r="24" spans="1:7" x14ac:dyDescent="0.2">
      <c r="A24" s="76" t="s">
        <v>18</v>
      </c>
      <c r="B24" s="76"/>
      <c r="C24" s="76"/>
      <c r="D24" s="76"/>
      <c r="E24" s="76"/>
      <c r="F24" s="76"/>
      <c r="G24" s="76"/>
    </row>
    <row r="25" spans="1:7" x14ac:dyDescent="0.2">
      <c r="A25" s="44" t="s">
        <v>20</v>
      </c>
      <c r="B25" s="44"/>
      <c r="C25" s="44"/>
      <c r="D25" s="44"/>
      <c r="E25" s="44"/>
      <c r="F25" s="44"/>
      <c r="G25" s="44"/>
    </row>
    <row r="26" spans="1:7" x14ac:dyDescent="0.2">
      <c r="A26" s="23"/>
      <c r="B26" s="23"/>
      <c r="C26" s="23"/>
      <c r="D26" s="23"/>
      <c r="E26" s="23"/>
      <c r="F26" s="23"/>
      <c r="G26" s="23"/>
    </row>
    <row r="27" spans="1:7" ht="10.199999999999999" customHeight="1" x14ac:dyDescent="0.2">
      <c r="A27" s="23"/>
      <c r="B27" s="23"/>
      <c r="C27" s="23"/>
      <c r="D27" s="23"/>
      <c r="E27" s="23"/>
      <c r="F27" s="23"/>
      <c r="G27" s="23"/>
    </row>
    <row r="28" spans="1:7" ht="49.95" customHeight="1" x14ac:dyDescent="0.2">
      <c r="A28" s="82" t="s">
        <v>43</v>
      </c>
      <c r="B28" s="82"/>
      <c r="C28" s="82"/>
      <c r="D28" s="82"/>
      <c r="E28" s="82"/>
      <c r="F28" s="82"/>
      <c r="G28" s="82"/>
    </row>
    <row r="29" spans="1:7" ht="36.6" customHeight="1" x14ac:dyDescent="0.2">
      <c r="A29" s="16"/>
      <c r="B29" s="16"/>
      <c r="C29" s="16"/>
      <c r="D29" s="16"/>
      <c r="E29" s="16"/>
      <c r="F29" s="16"/>
      <c r="G29" s="16"/>
    </row>
    <row r="30" spans="1:7" ht="36.6" customHeight="1" x14ac:dyDescent="0.2">
      <c r="A30" s="82" t="s">
        <v>36</v>
      </c>
      <c r="B30" s="82"/>
      <c r="C30" s="82"/>
      <c r="D30" s="82"/>
      <c r="E30" s="82"/>
      <c r="F30" s="82"/>
      <c r="G30" s="82"/>
    </row>
    <row r="31" spans="1:7" x14ac:dyDescent="0.2">
      <c r="A31" s="13"/>
      <c r="B31" s="13"/>
      <c r="C31" s="13"/>
      <c r="D31" s="13"/>
      <c r="E31" s="13"/>
      <c r="F31" s="13"/>
      <c r="G31" s="13"/>
    </row>
    <row r="32" spans="1:7" x14ac:dyDescent="0.2">
      <c r="A32" s="13"/>
      <c r="B32" s="13"/>
      <c r="C32" s="13"/>
      <c r="D32" s="13"/>
      <c r="E32" s="13"/>
      <c r="F32" s="13"/>
      <c r="G32" s="13"/>
    </row>
    <row r="33" spans="1:7" ht="21.6" customHeight="1" x14ac:dyDescent="0.2">
      <c r="A33" s="66" t="s">
        <v>17</v>
      </c>
      <c r="B33" s="66"/>
      <c r="C33" s="66"/>
      <c r="D33" s="66"/>
      <c r="E33" s="66"/>
      <c r="F33" s="66"/>
      <c r="G33" s="66"/>
    </row>
    <row r="34" spans="1:7" x14ac:dyDescent="0.2">
      <c r="A34" s="14"/>
      <c r="B34" s="14"/>
      <c r="C34" s="14"/>
      <c r="D34" s="14"/>
      <c r="E34" s="14"/>
      <c r="F34" s="14"/>
      <c r="G34" s="14"/>
    </row>
  </sheetData>
  <mergeCells count="26">
    <mergeCell ref="D14:G14"/>
    <mergeCell ref="A13:C13"/>
    <mergeCell ref="D13:G13"/>
    <mergeCell ref="A28:G28"/>
    <mergeCell ref="A30:G30"/>
    <mergeCell ref="A33:G33"/>
    <mergeCell ref="A21:F21"/>
    <mergeCell ref="A22:F22"/>
    <mergeCell ref="A23:F23"/>
    <mergeCell ref="A24:G24"/>
    <mergeCell ref="B6:F6"/>
    <mergeCell ref="A18:G18"/>
    <mergeCell ref="A25:G25"/>
    <mergeCell ref="A15:C16"/>
    <mergeCell ref="D15:G15"/>
    <mergeCell ref="D16:G16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4:C14"/>
  </mergeCells>
  <phoneticPr fontId="9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4"/>
  <sheetViews>
    <sheetView topLeftCell="A12" zoomScaleNormal="100" workbookViewId="0">
      <selection activeCell="A28" sqref="A28:G30"/>
    </sheetView>
  </sheetViews>
  <sheetFormatPr defaultColWidth="8.88671875" defaultRowHeight="11.4" x14ac:dyDescent="0.2"/>
  <cols>
    <col min="1" max="1" width="4.109375" style="2" customWidth="1"/>
    <col min="2" max="2" width="9.6640625" style="2" customWidth="1"/>
    <col min="3" max="3" width="35.44140625" style="2" customWidth="1"/>
    <col min="4" max="5" width="9.33203125" style="2" customWidth="1"/>
    <col min="6" max="6" width="14.33203125" style="2" customWidth="1"/>
    <col min="7" max="7" width="17.664062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37</v>
      </c>
      <c r="B2" s="3"/>
      <c r="C2" s="3"/>
      <c r="D2" s="1"/>
      <c r="E2" s="1"/>
      <c r="F2" s="1"/>
      <c r="G2" s="1"/>
    </row>
    <row r="3" spans="1:10" x14ac:dyDescent="0.2">
      <c r="A3" s="4" t="s">
        <v>25</v>
      </c>
      <c r="B3" s="5"/>
      <c r="C3" s="5"/>
      <c r="D3" s="5"/>
      <c r="E3" s="5"/>
      <c r="F3" s="5"/>
      <c r="G3" s="5"/>
      <c r="H3" s="6"/>
      <c r="I3" s="6"/>
      <c r="J3" s="6"/>
    </row>
    <row r="4" spans="1:10" x14ac:dyDescent="0.2">
      <c r="A4" s="4" t="s">
        <v>21</v>
      </c>
      <c r="B4" s="5"/>
      <c r="C4" s="5"/>
      <c r="D4" s="5"/>
      <c r="E4" s="5"/>
      <c r="F4" s="5"/>
      <c r="G4" s="5"/>
      <c r="H4" s="6"/>
      <c r="I4" s="6"/>
      <c r="J4" s="6"/>
    </row>
    <row r="5" spans="1:10" x14ac:dyDescent="0.2">
      <c r="A5" s="4"/>
      <c r="B5" s="5"/>
      <c r="C5" s="5"/>
      <c r="D5" s="5"/>
      <c r="E5" s="5"/>
      <c r="F5" s="5"/>
      <c r="G5" s="5"/>
      <c r="H5" s="6"/>
      <c r="I5" s="6"/>
      <c r="J5" s="6"/>
    </row>
    <row r="6" spans="1:10" x14ac:dyDescent="0.2">
      <c r="A6" s="4"/>
      <c r="B6" s="42"/>
      <c r="C6" s="42"/>
      <c r="D6" s="42"/>
      <c r="E6" s="42"/>
      <c r="F6" s="42"/>
      <c r="G6" s="5"/>
      <c r="H6" s="6"/>
      <c r="I6" s="6"/>
      <c r="J6" s="6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5" t="s">
        <v>0</v>
      </c>
      <c r="B8" s="56"/>
      <c r="C8" s="57"/>
      <c r="D8" s="58" t="s">
        <v>1</v>
      </c>
      <c r="E8" s="59"/>
      <c r="F8" s="59"/>
      <c r="G8" s="60"/>
    </row>
    <row r="9" spans="1:10" ht="21" customHeight="1" x14ac:dyDescent="0.2">
      <c r="A9" s="45" t="s">
        <v>2</v>
      </c>
      <c r="B9" s="46"/>
      <c r="C9" s="46"/>
      <c r="D9" s="83" t="s">
        <v>27</v>
      </c>
      <c r="E9" s="84"/>
      <c r="F9" s="84"/>
      <c r="G9" s="85"/>
    </row>
    <row r="10" spans="1:10" ht="32.4" customHeight="1" thickBot="1" x14ac:dyDescent="0.25">
      <c r="A10" s="47" t="s">
        <v>3</v>
      </c>
      <c r="B10" s="48"/>
      <c r="C10" s="48"/>
      <c r="D10" s="86" t="s">
        <v>26</v>
      </c>
      <c r="E10" s="87"/>
      <c r="F10" s="87"/>
      <c r="G10" s="88"/>
    </row>
    <row r="11" spans="1:10" ht="17.399999999999999" customHeight="1" thickBot="1" x14ac:dyDescent="0.25">
      <c r="A11" s="7"/>
      <c r="B11" s="7"/>
      <c r="C11" s="7"/>
      <c r="D11" s="61"/>
      <c r="E11" s="61"/>
      <c r="F11" s="61"/>
      <c r="G11" s="61"/>
    </row>
    <row r="12" spans="1:10" ht="35.4" customHeight="1" x14ac:dyDescent="0.2">
      <c r="A12" s="62" t="s">
        <v>4</v>
      </c>
      <c r="B12" s="63"/>
      <c r="C12" s="63"/>
      <c r="D12" s="64"/>
      <c r="E12" s="64"/>
      <c r="F12" s="64"/>
      <c r="G12" s="65"/>
    </row>
    <row r="13" spans="1:10" ht="25.2" customHeight="1" x14ac:dyDescent="0.2">
      <c r="A13" s="45" t="s">
        <v>5</v>
      </c>
      <c r="B13" s="46"/>
      <c r="C13" s="46"/>
      <c r="D13" s="80"/>
      <c r="E13" s="80"/>
      <c r="F13" s="80"/>
      <c r="G13" s="81"/>
    </row>
    <row r="14" spans="1:10" ht="22.95" customHeight="1" x14ac:dyDescent="0.2">
      <c r="A14" s="45" t="s">
        <v>23</v>
      </c>
      <c r="B14" s="46"/>
      <c r="C14" s="46"/>
      <c r="D14" s="77" t="s">
        <v>38</v>
      </c>
      <c r="E14" s="78"/>
      <c r="F14" s="78"/>
      <c r="G14" s="79"/>
    </row>
    <row r="15" spans="1:10" ht="19.2" customHeight="1" x14ac:dyDescent="0.2">
      <c r="A15" s="45" t="s">
        <v>6</v>
      </c>
      <c r="B15" s="46"/>
      <c r="C15" s="46"/>
      <c r="D15" s="49" t="s">
        <v>7</v>
      </c>
      <c r="E15" s="50"/>
      <c r="F15" s="50"/>
      <c r="G15" s="51"/>
    </row>
    <row r="16" spans="1:10" ht="19.2" customHeight="1" thickBot="1" x14ac:dyDescent="0.25">
      <c r="A16" s="47"/>
      <c r="B16" s="48"/>
      <c r="C16" s="48"/>
      <c r="D16" s="52" t="s">
        <v>8</v>
      </c>
      <c r="E16" s="53"/>
      <c r="F16" s="53"/>
      <c r="G16" s="54"/>
    </row>
    <row r="18" spans="1:7" ht="26.4" customHeight="1" thickBot="1" x14ac:dyDescent="0.3">
      <c r="A18" s="43" t="s">
        <v>38</v>
      </c>
      <c r="B18" s="43"/>
      <c r="C18" s="43"/>
      <c r="D18" s="43"/>
      <c r="E18" s="43"/>
      <c r="F18" s="43"/>
      <c r="G18" s="43"/>
    </row>
    <row r="19" spans="1:7" ht="28.2" customHeight="1" x14ac:dyDescent="0.2">
      <c r="A19" s="26" t="s">
        <v>9</v>
      </c>
      <c r="B19" s="27" t="s">
        <v>10</v>
      </c>
      <c r="C19" s="27" t="s">
        <v>11</v>
      </c>
      <c r="D19" s="27" t="s">
        <v>12</v>
      </c>
      <c r="E19" s="27" t="s">
        <v>13</v>
      </c>
      <c r="F19" s="27" t="s">
        <v>22</v>
      </c>
      <c r="G19" s="28" t="s">
        <v>14</v>
      </c>
    </row>
    <row r="20" spans="1:7" ht="28.2" customHeight="1" x14ac:dyDescent="0.3">
      <c r="A20" s="29" t="s">
        <v>15</v>
      </c>
      <c r="B20" s="21">
        <v>315287</v>
      </c>
      <c r="C20" s="21" t="s">
        <v>39</v>
      </c>
      <c r="D20" s="21" t="s">
        <v>31</v>
      </c>
      <c r="E20" s="21">
        <v>2600</v>
      </c>
      <c r="F20" s="41"/>
      <c r="G20" s="30">
        <f>E20*F20</f>
        <v>0</v>
      </c>
    </row>
    <row r="21" spans="1:7" ht="28.2" customHeight="1" x14ac:dyDescent="0.3">
      <c r="A21" s="29" t="s">
        <v>16</v>
      </c>
      <c r="B21" s="21">
        <v>237754</v>
      </c>
      <c r="C21" s="21" t="s">
        <v>40</v>
      </c>
      <c r="D21" s="21" t="s">
        <v>31</v>
      </c>
      <c r="E21" s="21">
        <v>1400</v>
      </c>
      <c r="F21" s="41"/>
      <c r="G21" s="30">
        <f t="shared" ref="G21" si="0">E21*F21</f>
        <v>0</v>
      </c>
    </row>
    <row r="22" spans="1:7" ht="29.4" customHeight="1" x14ac:dyDescent="0.2">
      <c r="A22" s="89" t="s">
        <v>41</v>
      </c>
      <c r="B22" s="90"/>
      <c r="C22" s="90"/>
      <c r="D22" s="90"/>
      <c r="E22" s="90"/>
      <c r="F22" s="91"/>
      <c r="G22" s="24">
        <f>SUM(G20:G21)</f>
        <v>0</v>
      </c>
    </row>
    <row r="23" spans="1:7" ht="29.4" customHeight="1" x14ac:dyDescent="0.2">
      <c r="A23" s="70" t="s">
        <v>19</v>
      </c>
      <c r="B23" s="71"/>
      <c r="C23" s="71"/>
      <c r="D23" s="71"/>
      <c r="E23" s="71"/>
      <c r="F23" s="72"/>
      <c r="G23" s="11">
        <f>G22*0.22</f>
        <v>0</v>
      </c>
    </row>
    <row r="24" spans="1:7" ht="29.4" customHeight="1" thickBot="1" x14ac:dyDescent="0.25">
      <c r="A24" s="73" t="s">
        <v>42</v>
      </c>
      <c r="B24" s="74"/>
      <c r="C24" s="74"/>
      <c r="D24" s="74"/>
      <c r="E24" s="74"/>
      <c r="F24" s="75"/>
      <c r="G24" s="12">
        <f>G22+G23</f>
        <v>0</v>
      </c>
    </row>
    <row r="25" spans="1:7" x14ac:dyDescent="0.2">
      <c r="A25" s="76" t="s">
        <v>18</v>
      </c>
      <c r="B25" s="76"/>
      <c r="C25" s="76"/>
      <c r="D25" s="76"/>
      <c r="E25" s="76"/>
      <c r="F25" s="76"/>
      <c r="G25" s="76"/>
    </row>
    <row r="26" spans="1:7" x14ac:dyDescent="0.2">
      <c r="A26" s="44" t="s">
        <v>20</v>
      </c>
      <c r="B26" s="44"/>
      <c r="C26" s="44"/>
      <c r="D26" s="44"/>
      <c r="E26" s="44"/>
      <c r="F26" s="44"/>
      <c r="G26" s="44"/>
    </row>
    <row r="27" spans="1:7" x14ac:dyDescent="0.2">
      <c r="A27" s="23"/>
      <c r="B27" s="23"/>
      <c r="C27" s="23"/>
      <c r="D27" s="23"/>
      <c r="E27" s="23"/>
      <c r="F27" s="23"/>
      <c r="G27" s="23"/>
    </row>
    <row r="28" spans="1:7" ht="55.2" customHeight="1" x14ac:dyDescent="0.2">
      <c r="A28" s="82" t="s">
        <v>43</v>
      </c>
      <c r="B28" s="82"/>
      <c r="C28" s="82"/>
      <c r="D28" s="82"/>
      <c r="E28" s="82"/>
      <c r="F28" s="82"/>
      <c r="G28" s="82"/>
    </row>
    <row r="29" spans="1:7" x14ac:dyDescent="0.2">
      <c r="A29" s="16"/>
      <c r="B29" s="16"/>
      <c r="C29" s="16"/>
      <c r="D29" s="16"/>
      <c r="E29" s="16"/>
      <c r="F29" s="16"/>
      <c r="G29" s="16"/>
    </row>
    <row r="30" spans="1:7" ht="21.6" customHeight="1" x14ac:dyDescent="0.2">
      <c r="A30" s="82" t="s">
        <v>36</v>
      </c>
      <c r="B30" s="82"/>
      <c r="C30" s="82"/>
      <c r="D30" s="82"/>
      <c r="E30" s="82"/>
      <c r="F30" s="82"/>
      <c r="G30" s="82"/>
    </row>
    <row r="31" spans="1:7" x14ac:dyDescent="0.2">
      <c r="A31" s="13"/>
      <c r="B31" s="13"/>
      <c r="C31" s="13"/>
      <c r="D31" s="13"/>
      <c r="E31" s="13"/>
      <c r="F31" s="13"/>
      <c r="G31" s="13"/>
    </row>
    <row r="32" spans="1:7" x14ac:dyDescent="0.2">
      <c r="A32" s="13"/>
      <c r="B32" s="13"/>
      <c r="C32" s="13"/>
      <c r="D32" s="13"/>
      <c r="E32" s="13"/>
      <c r="F32" s="13"/>
      <c r="G32" s="13"/>
    </row>
    <row r="33" spans="1:7" x14ac:dyDescent="0.2">
      <c r="A33" s="66" t="s">
        <v>17</v>
      </c>
      <c r="B33" s="66"/>
      <c r="C33" s="66"/>
      <c r="D33" s="66"/>
      <c r="E33" s="66"/>
      <c r="F33" s="66"/>
      <c r="G33" s="66"/>
    </row>
    <row r="34" spans="1:7" x14ac:dyDescent="0.2">
      <c r="A34" s="14"/>
      <c r="B34" s="14"/>
      <c r="C34" s="14"/>
      <c r="D34" s="14"/>
      <c r="E34" s="14"/>
      <c r="F34" s="14"/>
      <c r="G34" s="14"/>
    </row>
  </sheetData>
  <mergeCells count="26">
    <mergeCell ref="A33:G33"/>
    <mergeCell ref="A30:G30"/>
    <mergeCell ref="A24:F24"/>
    <mergeCell ref="A25:G25"/>
    <mergeCell ref="A26:G26"/>
    <mergeCell ref="A18:G18"/>
    <mergeCell ref="A22:F22"/>
    <mergeCell ref="A23:F23"/>
    <mergeCell ref="A28:G28"/>
    <mergeCell ref="A15:C16"/>
    <mergeCell ref="D15:G15"/>
    <mergeCell ref="D16:G16"/>
    <mergeCell ref="B6:F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</mergeCells>
  <phoneticPr fontId="9" type="noConversion"/>
  <pageMargins left="0.7" right="0.7" top="0.75" bottom="0.75" header="0.3" footer="0.3"/>
  <pageSetup paperSize="9" scale="8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8"/>
  <sheetViews>
    <sheetView tabSelected="1" topLeftCell="A12" zoomScaleNormal="100" workbookViewId="0">
      <selection activeCell="M30" sqref="M30"/>
    </sheetView>
  </sheetViews>
  <sheetFormatPr defaultColWidth="8.88671875" defaultRowHeight="11.4" x14ac:dyDescent="0.2"/>
  <cols>
    <col min="1" max="1" width="4.109375" style="2" customWidth="1"/>
    <col min="2" max="2" width="9.6640625" style="2" customWidth="1"/>
    <col min="3" max="3" width="35.44140625" style="2" customWidth="1"/>
    <col min="4" max="5" width="9.33203125" style="2" customWidth="1"/>
    <col min="6" max="6" width="14.33203125" style="2" customWidth="1"/>
    <col min="7" max="7" width="17.664062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28</v>
      </c>
      <c r="B2" s="3"/>
      <c r="C2" s="3"/>
      <c r="D2" s="1"/>
      <c r="E2" s="1"/>
      <c r="F2" s="1"/>
      <c r="G2" s="1"/>
    </row>
    <row r="3" spans="1:10" x14ac:dyDescent="0.2">
      <c r="A3" s="4" t="s">
        <v>24</v>
      </c>
      <c r="B3" s="5"/>
      <c r="C3" s="5"/>
      <c r="D3" s="5"/>
      <c r="E3" s="5"/>
      <c r="F3" s="5"/>
      <c r="G3" s="5"/>
      <c r="H3" s="6"/>
      <c r="I3" s="6"/>
      <c r="J3" s="6"/>
    </row>
    <row r="4" spans="1:10" x14ac:dyDescent="0.2">
      <c r="A4" s="4" t="s">
        <v>21</v>
      </c>
      <c r="B4" s="5"/>
      <c r="C4" s="5"/>
      <c r="D4" s="5"/>
      <c r="E4" s="5"/>
      <c r="F4" s="5"/>
      <c r="G4" s="5"/>
      <c r="H4" s="6"/>
      <c r="I4" s="6"/>
      <c r="J4" s="6"/>
    </row>
    <row r="5" spans="1:10" x14ac:dyDescent="0.2">
      <c r="A5" s="4"/>
      <c r="B5" s="5"/>
      <c r="C5" s="5"/>
      <c r="D5" s="5"/>
      <c r="E5" s="5"/>
      <c r="F5" s="5"/>
      <c r="G5" s="5"/>
      <c r="H5" s="6"/>
      <c r="I5" s="6"/>
      <c r="J5" s="6"/>
    </row>
    <row r="6" spans="1:10" x14ac:dyDescent="0.2">
      <c r="A6" s="4"/>
      <c r="B6" s="42"/>
      <c r="C6" s="42"/>
      <c r="D6" s="42"/>
      <c r="E6" s="42"/>
      <c r="F6" s="42"/>
      <c r="G6" s="5"/>
      <c r="H6" s="6"/>
      <c r="I6" s="6"/>
      <c r="J6" s="6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5" t="s">
        <v>0</v>
      </c>
      <c r="B8" s="56"/>
      <c r="C8" s="57"/>
      <c r="D8" s="58" t="s">
        <v>1</v>
      </c>
      <c r="E8" s="59"/>
      <c r="F8" s="59"/>
      <c r="G8" s="60"/>
    </row>
    <row r="9" spans="1:10" ht="21" customHeight="1" x14ac:dyDescent="0.2">
      <c r="A9" s="45" t="s">
        <v>2</v>
      </c>
      <c r="B9" s="46"/>
      <c r="C9" s="46"/>
      <c r="D9" s="83" t="s">
        <v>27</v>
      </c>
      <c r="E9" s="84"/>
      <c r="F9" s="84"/>
      <c r="G9" s="85"/>
    </row>
    <row r="10" spans="1:10" ht="32.4" customHeight="1" thickBot="1" x14ac:dyDescent="0.25">
      <c r="A10" s="47" t="s">
        <v>3</v>
      </c>
      <c r="B10" s="48"/>
      <c r="C10" s="48"/>
      <c r="D10" s="86" t="s">
        <v>26</v>
      </c>
      <c r="E10" s="87"/>
      <c r="F10" s="87"/>
      <c r="G10" s="88"/>
    </row>
    <row r="11" spans="1:10" ht="17.399999999999999" customHeight="1" thickBot="1" x14ac:dyDescent="0.25">
      <c r="A11" s="7"/>
      <c r="B11" s="7"/>
      <c r="C11" s="7"/>
      <c r="D11" s="61"/>
      <c r="E11" s="61"/>
      <c r="F11" s="61"/>
      <c r="G11" s="61"/>
    </row>
    <row r="12" spans="1:10" ht="35.4" customHeight="1" x14ac:dyDescent="0.2">
      <c r="A12" s="62" t="s">
        <v>4</v>
      </c>
      <c r="B12" s="63"/>
      <c r="C12" s="63"/>
      <c r="D12" s="64"/>
      <c r="E12" s="64"/>
      <c r="F12" s="64"/>
      <c r="G12" s="65"/>
    </row>
    <row r="13" spans="1:10" ht="25.2" customHeight="1" x14ac:dyDescent="0.2">
      <c r="A13" s="45" t="s">
        <v>5</v>
      </c>
      <c r="B13" s="46"/>
      <c r="C13" s="46"/>
      <c r="D13" s="80"/>
      <c r="E13" s="80"/>
      <c r="F13" s="80"/>
      <c r="G13" s="81"/>
    </row>
    <row r="14" spans="1:10" ht="22.95" customHeight="1" x14ac:dyDescent="0.2">
      <c r="A14" s="45" t="s">
        <v>23</v>
      </c>
      <c r="B14" s="46"/>
      <c r="C14" s="46"/>
      <c r="D14" s="77" t="s">
        <v>29</v>
      </c>
      <c r="E14" s="78"/>
      <c r="F14" s="78"/>
      <c r="G14" s="79"/>
    </row>
    <row r="15" spans="1:10" ht="19.2" customHeight="1" x14ac:dyDescent="0.2">
      <c r="A15" s="45" t="s">
        <v>6</v>
      </c>
      <c r="B15" s="46"/>
      <c r="C15" s="46"/>
      <c r="D15" s="49" t="s">
        <v>7</v>
      </c>
      <c r="E15" s="50"/>
      <c r="F15" s="50"/>
      <c r="G15" s="51"/>
    </row>
    <row r="16" spans="1:10" ht="19.2" customHeight="1" thickBot="1" x14ac:dyDescent="0.25">
      <c r="A16" s="47"/>
      <c r="B16" s="48"/>
      <c r="C16" s="48"/>
      <c r="D16" s="52" t="s">
        <v>8</v>
      </c>
      <c r="E16" s="53"/>
      <c r="F16" s="53"/>
      <c r="G16" s="54"/>
    </row>
    <row r="18" spans="1:7" ht="26.4" customHeight="1" thickBot="1" x14ac:dyDescent="0.3">
      <c r="A18" s="43" t="s">
        <v>29</v>
      </c>
      <c r="B18" s="43"/>
      <c r="C18" s="43"/>
      <c r="D18" s="43"/>
      <c r="E18" s="43"/>
      <c r="F18" s="43"/>
      <c r="G18" s="43"/>
    </row>
    <row r="19" spans="1:7" ht="29.4" customHeight="1" thickBot="1" x14ac:dyDescent="0.25">
      <c r="A19" s="26" t="s">
        <v>9</v>
      </c>
      <c r="B19" s="27" t="s">
        <v>10</v>
      </c>
      <c r="C19" s="27" t="s">
        <v>11</v>
      </c>
      <c r="D19" s="31" t="s">
        <v>12</v>
      </c>
      <c r="E19" s="31" t="s">
        <v>13</v>
      </c>
      <c r="F19" s="31" t="s">
        <v>22</v>
      </c>
      <c r="G19" s="32" t="s">
        <v>14</v>
      </c>
    </row>
    <row r="20" spans="1:7" s="8" customFormat="1" ht="29.4" customHeight="1" x14ac:dyDescent="0.2">
      <c r="A20" s="34" t="s">
        <v>15</v>
      </c>
      <c r="B20" s="20">
        <v>654051</v>
      </c>
      <c r="C20" s="36" t="s">
        <v>30</v>
      </c>
      <c r="D20" s="20" t="s">
        <v>31</v>
      </c>
      <c r="E20" s="20">
        <v>800</v>
      </c>
      <c r="F20" s="17"/>
      <c r="G20" s="33">
        <f>E20*F20</f>
        <v>0</v>
      </c>
    </row>
    <row r="21" spans="1:7" s="8" customFormat="1" ht="29.4" customHeight="1" thickBot="1" x14ac:dyDescent="0.25">
      <c r="A21" s="35" t="s">
        <v>16</v>
      </c>
      <c r="B21" s="22">
        <v>559316</v>
      </c>
      <c r="C21" s="37" t="s">
        <v>32</v>
      </c>
      <c r="D21" s="22" t="s">
        <v>31</v>
      </c>
      <c r="E21" s="22">
        <v>150</v>
      </c>
      <c r="F21" s="19"/>
      <c r="G21" s="25">
        <f>E21*F21</f>
        <v>0</v>
      </c>
    </row>
    <row r="22" spans="1:7" s="8" customFormat="1" ht="29.4" customHeight="1" x14ac:dyDescent="0.2">
      <c r="A22" s="92" t="s">
        <v>33</v>
      </c>
      <c r="B22" s="93"/>
      <c r="C22" s="93"/>
      <c r="D22" s="93"/>
      <c r="E22" s="93"/>
      <c r="F22" s="93"/>
      <c r="G22" s="24">
        <f>SUM(G20:G21)</f>
        <v>0</v>
      </c>
    </row>
    <row r="23" spans="1:7" s="8" customFormat="1" ht="29.4" customHeight="1" x14ac:dyDescent="0.2">
      <c r="A23" s="94" t="s">
        <v>19</v>
      </c>
      <c r="B23" s="95"/>
      <c r="C23" s="95"/>
      <c r="D23" s="95"/>
      <c r="E23" s="95"/>
      <c r="F23" s="95"/>
      <c r="G23" s="11">
        <f>G22*0.22</f>
        <v>0</v>
      </c>
    </row>
    <row r="24" spans="1:7" s="8" customFormat="1" ht="29.4" customHeight="1" thickBot="1" x14ac:dyDescent="0.25">
      <c r="A24" s="96" t="s">
        <v>34</v>
      </c>
      <c r="B24" s="97"/>
      <c r="C24" s="97"/>
      <c r="D24" s="97"/>
      <c r="E24" s="97"/>
      <c r="F24" s="97"/>
      <c r="G24" s="12">
        <f>G22+G23</f>
        <v>0</v>
      </c>
    </row>
    <row r="25" spans="1:7" s="8" customFormat="1" ht="15.6" customHeight="1" x14ac:dyDescent="0.2">
      <c r="A25" s="76" t="s">
        <v>18</v>
      </c>
      <c r="B25" s="76"/>
      <c r="C25" s="76"/>
      <c r="D25" s="76"/>
      <c r="E25" s="76"/>
      <c r="F25" s="76"/>
      <c r="G25" s="76"/>
    </row>
    <row r="26" spans="1:7" s="8" customFormat="1" ht="10.199999999999999" customHeight="1" x14ac:dyDescent="0.2">
      <c r="A26" s="44" t="s">
        <v>20</v>
      </c>
      <c r="B26" s="44"/>
      <c r="C26" s="44"/>
      <c r="D26" s="44"/>
      <c r="E26" s="44"/>
      <c r="F26" s="44"/>
      <c r="G26" s="44"/>
    </row>
    <row r="27" spans="1:7" s="8" customFormat="1" ht="29.4" customHeight="1" x14ac:dyDescent="0.2">
      <c r="A27" s="23"/>
      <c r="B27" s="23"/>
      <c r="C27" s="23"/>
      <c r="D27" s="23"/>
      <c r="E27" s="23"/>
      <c r="F27" s="23"/>
      <c r="G27" s="23"/>
    </row>
    <row r="28" spans="1:7" ht="59.4" customHeight="1" x14ac:dyDescent="0.2">
      <c r="A28" s="82" t="s">
        <v>35</v>
      </c>
      <c r="B28" s="82"/>
      <c r="C28" s="82"/>
      <c r="D28" s="82"/>
      <c r="E28" s="82"/>
      <c r="F28" s="82"/>
      <c r="G28" s="82"/>
    </row>
    <row r="29" spans="1:7" x14ac:dyDescent="0.2">
      <c r="A29" s="16"/>
      <c r="B29" s="16"/>
      <c r="C29" s="16"/>
      <c r="D29" s="16"/>
      <c r="E29" s="16"/>
      <c r="F29" s="16"/>
      <c r="G29" s="16"/>
    </row>
    <row r="30" spans="1:7" ht="50.4" customHeight="1" x14ac:dyDescent="0.2">
      <c r="A30" s="82" t="s">
        <v>36</v>
      </c>
      <c r="B30" s="82"/>
      <c r="C30" s="82"/>
      <c r="D30" s="82"/>
      <c r="E30" s="82"/>
      <c r="F30" s="82"/>
      <c r="G30" s="82"/>
    </row>
    <row r="31" spans="1:7" x14ac:dyDescent="0.2">
      <c r="A31" s="16"/>
      <c r="B31" s="16"/>
      <c r="C31" s="16"/>
      <c r="D31" s="16"/>
      <c r="E31" s="16"/>
      <c r="F31" s="16"/>
      <c r="G31" s="16"/>
    </row>
    <row r="32" spans="1:7" ht="21.6" customHeight="1" x14ac:dyDescent="0.2">
      <c r="A32" s="82"/>
      <c r="B32" s="82"/>
      <c r="C32" s="82"/>
      <c r="D32" s="82"/>
      <c r="E32" s="82"/>
      <c r="F32" s="82"/>
      <c r="G32" s="82"/>
    </row>
    <row r="33" spans="1:7" x14ac:dyDescent="0.2">
      <c r="A33" s="13"/>
      <c r="B33" s="13"/>
      <c r="C33" s="13"/>
      <c r="D33" s="13"/>
      <c r="E33" s="13"/>
      <c r="F33" s="13"/>
      <c r="G33" s="13"/>
    </row>
    <row r="34" spans="1:7" ht="26.4" customHeight="1" x14ac:dyDescent="0.2">
      <c r="A34" s="13"/>
      <c r="B34" s="13"/>
      <c r="C34" s="13"/>
      <c r="D34" s="13"/>
      <c r="E34" s="13"/>
      <c r="F34" s="13"/>
      <c r="G34" s="13"/>
    </row>
    <row r="35" spans="1:7" ht="28.2" customHeight="1" x14ac:dyDescent="0.2">
      <c r="A35" s="66" t="s">
        <v>17</v>
      </c>
      <c r="B35" s="66"/>
      <c r="C35" s="66"/>
      <c r="D35" s="66"/>
      <c r="E35" s="66"/>
      <c r="F35" s="66"/>
      <c r="G35" s="66"/>
    </row>
    <row r="36" spans="1:7" ht="28.2" customHeight="1" x14ac:dyDescent="0.2">
      <c r="A36" s="14"/>
      <c r="B36" s="14"/>
      <c r="C36" s="14"/>
      <c r="D36" s="14"/>
      <c r="E36" s="14"/>
      <c r="F36" s="14"/>
      <c r="G36" s="14"/>
    </row>
    <row r="37" spans="1:7" ht="29.4" customHeight="1" x14ac:dyDescent="0.2"/>
    <row r="38" spans="1:7" ht="29.4" customHeight="1" x14ac:dyDescent="0.2"/>
    <row r="39" spans="1:7" ht="29.4" customHeight="1" x14ac:dyDescent="0.2"/>
    <row r="40" spans="1:7" ht="29.4" customHeight="1" x14ac:dyDescent="0.2"/>
    <row r="44" spans="1:7" ht="26.4" customHeight="1" x14ac:dyDescent="0.2"/>
    <row r="45" spans="1:7" ht="29.4" customHeight="1" x14ac:dyDescent="0.2"/>
    <row r="46" spans="1:7" ht="29.4" customHeight="1" x14ac:dyDescent="0.2"/>
    <row r="47" spans="1:7" ht="29.4" customHeight="1" x14ac:dyDescent="0.2"/>
    <row r="48" spans="1:7" ht="29.4" customHeight="1" x14ac:dyDescent="0.2"/>
    <row r="49" ht="29.4" customHeight="1" x14ac:dyDescent="0.2"/>
    <row r="50" ht="11.4" customHeight="1" x14ac:dyDescent="0.2"/>
    <row r="51" ht="11.4" customHeight="1" x14ac:dyDescent="0.2"/>
    <row r="52" ht="10.199999999999999" customHeight="1" x14ac:dyDescent="0.2"/>
    <row r="53" ht="26.4" customHeight="1" x14ac:dyDescent="0.2"/>
    <row r="54" ht="29.4" customHeight="1" x14ac:dyDescent="0.2"/>
    <row r="55" ht="29.4" customHeight="1" x14ac:dyDescent="0.2"/>
    <row r="56" ht="29.4" customHeight="1" x14ac:dyDescent="0.2"/>
    <row r="57" ht="29.4" customHeight="1" x14ac:dyDescent="0.2"/>
    <row r="58" ht="29.4" customHeight="1" x14ac:dyDescent="0.2"/>
    <row r="59" ht="11.4" customHeight="1" x14ac:dyDescent="0.2"/>
    <row r="60" ht="11.4" customHeight="1" x14ac:dyDescent="0.2"/>
    <row r="61" ht="10.199999999999999" customHeight="1" x14ac:dyDescent="0.2"/>
    <row r="62" ht="10.199999999999999" customHeight="1" x14ac:dyDescent="0.2"/>
    <row r="63" ht="49.95" customHeight="1" x14ac:dyDescent="0.2"/>
    <row r="64" ht="36.6" customHeight="1" x14ac:dyDescent="0.2"/>
    <row r="65" ht="36.6" customHeight="1" x14ac:dyDescent="0.2"/>
    <row r="68" ht="21.6" customHeight="1" x14ac:dyDescent="0.2"/>
  </sheetData>
  <mergeCells count="27">
    <mergeCell ref="A30:G30"/>
    <mergeCell ref="A32:G32"/>
    <mergeCell ref="A35:G35"/>
    <mergeCell ref="A24:F24"/>
    <mergeCell ref="A25:G25"/>
    <mergeCell ref="A26:G26"/>
    <mergeCell ref="A18:G18"/>
    <mergeCell ref="A22:F22"/>
    <mergeCell ref="A23:F23"/>
    <mergeCell ref="A28:G28"/>
    <mergeCell ref="A15:C16"/>
    <mergeCell ref="D15:G15"/>
    <mergeCell ref="D16:G16"/>
    <mergeCell ref="B6:F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</mergeCells>
  <phoneticPr fontId="9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SPECIFIKACIJA-SKLOP A</vt:lpstr>
      <vt:lpstr>SPECIFIKACIJA-SKLOP B</vt:lpstr>
      <vt:lpstr>SPECIFIKACIJA-SKLOP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2021-03-16T14:17:41Z</cp:lastPrinted>
  <dcterms:created xsi:type="dcterms:W3CDTF">2018-01-06T13:01:32Z</dcterms:created>
  <dcterms:modified xsi:type="dcterms:W3CDTF">2023-04-24T09:46:52Z</dcterms:modified>
</cp:coreProperties>
</file>